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01.07.2025\J0430_1096672016440_75\19(5)\"/>
    </mc:Choice>
  </mc:AlternateContent>
  <xr:revisionPtr revIDLastSave="0" documentId="13_ncr:1_{89971F2B-81A4-4DE2-8CCF-13CA378B4DC3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'20.2'!$A$1:$P$50</definedName>
    <definedName name="_xlnm.Print_Area" localSheetId="2">'20.3'!$A$1:$Q$44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U23" i="28" l="1"/>
  <c r="U20" i="28"/>
  <c r="U21" i="28"/>
  <c r="U22" i="28"/>
  <c r="M19" i="31" l="1"/>
  <c r="U19" i="28"/>
</calcChain>
</file>

<file path=xl/sharedStrings.xml><?xml version="1.0" encoding="utf-8"?>
<sst xmlns="http://schemas.openxmlformats.org/spreadsheetml/2006/main" count="268" uniqueCount="175">
  <si>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</si>
  <si>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</si>
  <si>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</si>
  <si>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</si>
  <si>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</si>
  <si>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</si>
  <si>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</si>
  <si>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</si>
  <si>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</si>
  <si>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</si>
  <si>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</si>
  <si>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</si>
  <si>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</si>
  <si>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</si>
  <si>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</si>
  <si>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</si>
  <si>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</si>
  <si>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</si>
  <si>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</si>
  <si>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</si>
  <si>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</si>
  <si>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</si>
  <si>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</si>
  <si>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</si>
  <si>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</si>
  <si>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</si>
  <si>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</si>
  <si>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</si>
  <si>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</si>
  <si>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</si>
  <si>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</si>
  <si>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</si>
  <si>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</si>
  <si>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</si>
  <si>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</si>
  <si>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</si>
  <si>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</si>
  <si>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</si>
  <si>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</si>
  <si>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</si>
  <si>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</si>
  <si>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</si>
  <si>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</si>
  <si>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</si>
  <si>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</si>
  <si>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</si>
  <si>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</si>
  <si>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</si>
  <si>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</si>
  <si>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</si>
  <si>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</si>
  <si>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</si>
  <si>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</si>
  <si>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</si>
  <si>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</si>
  <si>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</si>
  <si>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</si>
  <si>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</si>
  <si>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</si>
  <si>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</si>
  <si>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</si>
  <si>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</si>
  <si>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</si>
  <si>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</si>
  <si>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</si>
  <si>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</si>
  <si>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</si>
  <si>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</si>
  <si>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</si>
  <si>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</si>
  <si>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</si>
  <si>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</si>
  <si>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</si>
  <si>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</si>
  <si>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</si>
  <si>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</si>
  <si>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</si>
  <si>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</si>
  <si>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</si>
  <si>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</si>
  <si>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</si>
  <si>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</si>
  <si>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</si>
  <si>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</si>
  <si>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</si>
  <si>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</si>
  <si>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</si>
  <si>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</si>
  <si>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</si>
  <si>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</si>
  <si>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</si>
  <si>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</si>
  <si>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</si>
  <si>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</si>
  <si>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</si>
  <si>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</si>
  <si>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</si>
  <si>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</si>
  <si>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</si>
  <si>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</si>
  <si>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</si>
  <si>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</si>
  <si>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</si>
  <si>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</si>
  <si>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</si>
  <si>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</si>
  <si>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</si>
  <si>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</si>
  <si>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</si>
  <si>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</si>
  <si>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</si>
  <si>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</si>
  <si>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</si>
  <si>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</si>
  <si>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</si>
  <si>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</si>
  <si>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</si>
  <si>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</si>
  <si>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</si>
  <si>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</si>
  <si>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</si>
  <si>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</si>
  <si>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</si>
  <si>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</si>
  <si>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</si>
  <si>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</si>
  <si>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</si>
  <si>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</si>
  <si>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</si>
  <si>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</si>
  <si>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</si>
  <si>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</si>
  <si>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</si>
  <si>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</si>
  <si>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</si>
  <si>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</si>
  <si>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</si>
  <si>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</si>
  <si>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</si>
  <si>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</si>
  <si>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</si>
  <si>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</si>
  <si>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</si>
  <si>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</si>
  <si>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</si>
  <si>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</si>
  <si>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Челябинская область</t>
  </si>
  <si>
    <t>П</t>
  </si>
  <si>
    <t>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</si>
  <si>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</si>
  <si>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</si>
  <si>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</si>
  <si>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</si>
  <si>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</si>
  <si>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</si>
  <si>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</si>
  <si>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t>2026</t>
  </si>
  <si>
    <r>
      <t xml:space="preserve">                                                         </t>
    </r>
    <r>
      <rPr>
        <sz val="9"/>
        <rFont val="Times New Roman"/>
        <family val="1"/>
        <charset val="204"/>
      </rPr>
      <t>полное наименование субъекта электроэнергетики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</si>
  <si>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</si>
  <si>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t>Год раскрытия информации:  2025  год</t>
  </si>
  <si>
    <t>1.2.3.1.1</t>
  </si>
  <si>
    <t xml:space="preserve"> Установка приборов учета в соответствии с Федеральным законом от 27.12.2018 № 522-ФЗ,  класс напряжения 0,22 (0,4) кВ, (32 т.у.)</t>
  </si>
  <si>
    <t>I_01_1.2.3.1.1</t>
  </si>
  <si>
    <t>УНЦ систем учета электрической энергии</t>
  </si>
  <si>
    <t>ПУ однофазный</t>
  </si>
  <si>
    <t>ПУ трехфзный</t>
  </si>
  <si>
    <t>ПУ трехфзный с ТТ</t>
  </si>
  <si>
    <t>ПУ трехфзный с ТТ ТН</t>
  </si>
  <si>
    <t>ПУ</t>
  </si>
  <si>
    <t>6-0,4</t>
  </si>
  <si>
    <t>шт.</t>
  </si>
  <si>
    <t>А1-01</t>
  </si>
  <si>
    <t>А1-02</t>
  </si>
  <si>
    <t>А1-03</t>
  </si>
  <si>
    <t>А1-04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</si>
</sst>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  <xf numFmtId="0" fontId="6" fillId="0" borderId="0"/>
    <xf numFmtId="0" fontId="27" fillId="0" borderId="0"/>
  </cellStyleXfs>
  <cellXfs count="13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49" fontId="6" fillId="0" borderId="13" xfId="2" applyNumberFormat="1" applyBorder="1" applyAlignment="1">
      <alignment horizontal="center" vertical="center" wrapText="1"/>
    </xf>
    <xf numFmtId="49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3" fontId="6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3" fontId="6" fillId="0" borderId="1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9" xfId="0" applyFont="1" applyBorder="1"/>
    <xf numFmtId="0" fontId="6" fillId="0" borderId="30" xfId="0" applyFont="1" applyBorder="1"/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16" fontId="6" fillId="0" borderId="18" xfId="2" quotePrefix="1" applyNumberFormat="1" applyBorder="1" applyAlignment="1">
      <alignment horizontal="center" vertical="center" wrapText="1"/>
    </xf>
    <xf numFmtId="0" fontId="38" fillId="0" borderId="18" xfId="0" applyFont="1" applyBorder="1" applyAlignment="1">
      <alignment horizontal="center"/>
    </xf>
    <xf numFmtId="0" fontId="38" fillId="0" borderId="18" xfId="0" applyFont="1" applyBorder="1"/>
    <xf numFmtId="0" fontId="38" fillId="0" borderId="18" xfId="0" applyFont="1" applyBorder="1" applyAlignment="1">
      <alignment horizontal="left"/>
    </xf>
    <xf numFmtId="0" fontId="39" fillId="0" borderId="18" xfId="0" applyFont="1" applyBorder="1" applyAlignment="1">
      <alignment horizontal="center"/>
    </xf>
    <xf numFmtId="0" fontId="6" fillId="0" borderId="31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0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1" fillId="0" borderId="18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59" fillId="0" borderId="0" xfId="55" applyFont="1" applyAlignment="1">
      <alignment vertical="top"/>
    </xf>
    <xf numFmtId="0" fontId="60" fillId="0" borderId="0" xfId="2" applyFont="1" applyAlignment="1">
      <alignment vertical="center"/>
    </xf>
    <xf numFmtId="0" fontId="6" fillId="0" borderId="23" xfId="251" applyFont="1" applyBorder="1" applyAlignment="1">
      <alignment horizontal="center" vertical="center" wrapText="1"/>
    </xf>
    <xf numFmtId="0" fontId="62" fillId="0" borderId="0" xfId="55" applyFont="1" applyAlignment="1">
      <alignment vertical="top"/>
    </xf>
    <xf numFmtId="4" fontId="6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6" fillId="0" borderId="0" xfId="2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0" fillId="0" borderId="18" xfId="0" applyNumberFormat="1" applyFont="1" applyBorder="1" applyAlignment="1">
      <alignment vertical="center" wrapText="1"/>
    </xf>
    <xf numFmtId="0" fontId="63" fillId="0" borderId="0" xfId="0" applyFont="1"/>
    <xf numFmtId="49" fontId="51" fillId="0" borderId="23" xfId="0" applyNumberFormat="1" applyFont="1" applyBorder="1" applyAlignment="1">
      <alignment horizontal="center" vertical="center" wrapText="1"/>
    </xf>
    <xf numFmtId="168" fontId="6" fillId="0" borderId="23" xfId="0" applyNumberFormat="1" applyFont="1" applyBorder="1" applyAlignment="1">
      <alignment horizontal="center" wrapText="1"/>
    </xf>
    <xf numFmtId="0" fontId="40" fillId="0" borderId="23" xfId="72" applyFont="1" applyBorder="1" applyAlignment="1" applyProtection="1">
      <alignment horizontal="center" vertical="center" wrapText="1"/>
      <protection locked="0"/>
    </xf>
    <xf numFmtId="2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2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24" borderId="0" xfId="0" applyFont="1" applyFill="1" applyAlignment="1">
      <alignment horizontal="left" vertical="top" wrapText="1"/>
    </xf>
    <xf numFmtId="0" fontId="6" fillId="0" borderId="18" xfId="0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40" fillId="0" borderId="34" xfId="0" applyFont="1" applyBorder="1" applyAlignment="1">
      <alignment horizontal="left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1" fillId="0" borderId="25" xfId="0" applyNumberFormat="1" applyFont="1" applyBorder="1" applyAlignment="1">
      <alignment horizontal="center" vertical="center" wrapText="1"/>
    </xf>
    <xf numFmtId="49" fontId="51" fillId="0" borderId="32" xfId="0" applyNumberFormat="1" applyFont="1" applyBorder="1" applyAlignment="1">
      <alignment horizontal="center" vertical="center" wrapText="1"/>
    </xf>
    <xf numFmtId="49" fontId="51" fillId="0" borderId="35" xfId="0" applyNumberFormat="1" applyFont="1" applyBorder="1" applyAlignment="1">
      <alignment horizontal="center" vertical="center" wrapText="1"/>
    </xf>
    <xf numFmtId="49" fontId="6" fillId="0" borderId="23" xfId="2" applyNumberFormat="1" applyBorder="1" applyAlignment="1">
      <alignment horizontal="center" vertical="center" wrapText="1"/>
    </xf>
    <xf numFmtId="49" fontId="6" fillId="0" borderId="23" xfId="261" applyNumberFormat="1" applyBorder="1" applyAlignment="1" applyProtection="1">
      <alignment horizontal="center" vertical="center"/>
      <protection locked="0"/>
    </xf>
    <xf numFmtId="0" fontId="6" fillId="0" borderId="23" xfId="262" applyFont="1" applyBorder="1" applyAlignment="1" applyProtection="1">
      <alignment horizontal="left" vertical="top" wrapText="1"/>
      <protection locked="0"/>
    </xf>
    <xf numFmtId="0" fontId="64" fillId="0" borderId="23" xfId="251" applyFont="1" applyBorder="1" applyAlignment="1">
      <alignment horizontal="center" vertical="center" wrapText="1"/>
    </xf>
    <xf numFmtId="49" fontId="6" fillId="0" borderId="13" xfId="2" applyNumberFormat="1" applyFont="1" applyBorder="1" applyAlignment="1">
      <alignment horizontal="center" vertical="center" wrapText="1"/>
    </xf>
    <xf numFmtId="49" fontId="6" fillId="0" borderId="18" xfId="2" applyNumberFormat="1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/>
    </xf>
    <xf numFmtId="49" fontId="6" fillId="0" borderId="23" xfId="2" applyNumberFormat="1" applyFont="1" applyBorder="1" applyAlignment="1">
      <alignment horizontal="center" vertical="center" wrapText="1"/>
    </xf>
  </cellXfs>
  <cellStyles count="263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11" xfId="261" xr:uid="{1B2F9C68-8915-4033-AEA3-4AD750D5584C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13" xfId="262" xr:uid="{0B55B8F0-2729-421A-A71C-FE061BCF4A3F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7"/>
  <sheetViews>
    <sheetView tabSelected="1" zoomScale="90" zoomScaleNormal="90" zoomScaleSheetLayoutView="100" workbookViewId="0">
      <selection activeCell="H21" sqref="H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9.1406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94</v>
      </c>
    </row>
    <row r="4" spans="2:34" ht="18.75" x14ac:dyDescent="0.3">
      <c r="V4" s="17"/>
    </row>
    <row r="5" spans="2:34" ht="18.75" x14ac:dyDescent="0.25">
      <c r="B5" s="99" t="s">
        <v>29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99" t="s">
        <v>30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79" t="s">
        <v>144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78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145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7"/>
      <c r="P12" s="37"/>
    </row>
    <row r="13" spans="2:34" s="25" customFormat="1" x14ac:dyDescent="0.25">
      <c r="F13" s="6"/>
      <c r="G13" s="6"/>
      <c r="H13" s="6"/>
      <c r="I13" s="6"/>
      <c r="K13" s="37"/>
      <c r="P13" s="37"/>
    </row>
    <row r="14" spans="2:34" s="25" customFormat="1" x14ac:dyDescent="0.25">
      <c r="F14" s="6"/>
      <c r="G14" s="6"/>
      <c r="H14" s="6"/>
      <c r="I14" s="6"/>
      <c r="K14" s="37"/>
      <c r="P14" s="37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01" t="s">
        <v>23</v>
      </c>
      <c r="C16" s="101" t="s">
        <v>13</v>
      </c>
      <c r="D16" s="101" t="s">
        <v>12</v>
      </c>
      <c r="E16" s="101" t="s">
        <v>17</v>
      </c>
      <c r="F16" s="102" t="s">
        <v>20</v>
      </c>
      <c r="G16" s="96" t="s">
        <v>106</v>
      </c>
      <c r="H16" s="106" t="s">
        <v>47</v>
      </c>
      <c r="I16" s="107" t="s">
        <v>42</v>
      </c>
      <c r="J16" s="103" t="s">
        <v>9</v>
      </c>
      <c r="K16" s="104"/>
      <c r="L16" s="104"/>
      <c r="M16" s="105"/>
      <c r="N16" s="104"/>
      <c r="O16" s="95" t="s">
        <v>4</v>
      </c>
      <c r="P16" s="95"/>
      <c r="Q16" s="95"/>
      <c r="R16" s="95"/>
      <c r="S16" s="95"/>
      <c r="T16" s="95"/>
      <c r="U16" s="95"/>
      <c r="V16" s="95" t="s">
        <v>16</v>
      </c>
    </row>
    <row r="17" spans="1:22" s="14" customFormat="1" ht="78.75" x14ac:dyDescent="0.25">
      <c r="A17" s="7"/>
      <c r="B17" s="97"/>
      <c r="C17" s="97"/>
      <c r="D17" s="97"/>
      <c r="E17" s="97"/>
      <c r="F17" s="102"/>
      <c r="G17" s="97"/>
      <c r="H17" s="97"/>
      <c r="I17" s="97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67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100</v>
      </c>
      <c r="V17" s="9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1.5" customHeight="1" x14ac:dyDescent="0.25">
      <c r="B19" s="125" t="s">
        <v>160</v>
      </c>
      <c r="C19" s="126" t="s">
        <v>161</v>
      </c>
      <c r="D19" s="93" t="s">
        <v>162</v>
      </c>
      <c r="E19" s="80" t="s">
        <v>163</v>
      </c>
      <c r="F19" s="128" t="s">
        <v>168</v>
      </c>
      <c r="G19" s="1" t="s">
        <v>7</v>
      </c>
      <c r="H19" s="129" t="s">
        <v>147</v>
      </c>
      <c r="I19" s="129" t="s">
        <v>156</v>
      </c>
      <c r="J19" s="130" t="s">
        <v>169</v>
      </c>
      <c r="K19" s="80" t="s">
        <v>164</v>
      </c>
      <c r="L19" s="18"/>
      <c r="M19" s="18"/>
      <c r="N19" s="27" t="s">
        <v>146</v>
      </c>
      <c r="O19" s="21" t="s">
        <v>148</v>
      </c>
      <c r="P19" s="127">
        <v>2</v>
      </c>
      <c r="Q19" s="22" t="s">
        <v>170</v>
      </c>
      <c r="R19" s="127" t="s">
        <v>171</v>
      </c>
      <c r="S19" s="127">
        <v>18</v>
      </c>
      <c r="T19" s="22">
        <v>1</v>
      </c>
      <c r="U19" s="21">
        <f>O19*P19*S19*T19</f>
        <v>36</v>
      </c>
      <c r="V19" s="15" t="s">
        <v>7</v>
      </c>
    </row>
    <row r="20" spans="1:22" s="7" customFormat="1" ht="101.25" customHeight="1" x14ac:dyDescent="0.25">
      <c r="B20" s="125" t="s">
        <v>160</v>
      </c>
      <c r="C20" s="126" t="s">
        <v>161</v>
      </c>
      <c r="D20" s="93" t="s">
        <v>162</v>
      </c>
      <c r="E20" s="80" t="s">
        <v>163</v>
      </c>
      <c r="F20" s="128" t="s">
        <v>168</v>
      </c>
      <c r="G20" s="1" t="s">
        <v>7</v>
      </c>
      <c r="H20" s="129" t="s">
        <v>147</v>
      </c>
      <c r="I20" s="131" t="s">
        <v>156</v>
      </c>
      <c r="J20" s="130" t="s">
        <v>169</v>
      </c>
      <c r="K20" s="80" t="s">
        <v>165</v>
      </c>
      <c r="L20" s="124"/>
      <c r="M20" s="124"/>
      <c r="N20" s="27" t="s">
        <v>146</v>
      </c>
      <c r="O20" s="21" t="s">
        <v>148</v>
      </c>
      <c r="P20" s="127">
        <v>22</v>
      </c>
      <c r="Q20" s="22" t="s">
        <v>170</v>
      </c>
      <c r="R20" s="127" t="s">
        <v>172</v>
      </c>
      <c r="S20" s="127">
        <v>27</v>
      </c>
      <c r="T20" s="22">
        <v>1</v>
      </c>
      <c r="U20" s="21">
        <f t="shared" ref="U20:U22" si="0">O20*P20*S20*T20</f>
        <v>594</v>
      </c>
      <c r="V20" s="15" t="s">
        <v>7</v>
      </c>
    </row>
    <row r="21" spans="1:22" s="7" customFormat="1" ht="101.25" customHeight="1" x14ac:dyDescent="0.25">
      <c r="B21" s="125" t="s">
        <v>160</v>
      </c>
      <c r="C21" s="126" t="s">
        <v>161</v>
      </c>
      <c r="D21" s="93" t="s">
        <v>162</v>
      </c>
      <c r="E21" s="80" t="s">
        <v>163</v>
      </c>
      <c r="F21" s="128" t="s">
        <v>168</v>
      </c>
      <c r="G21" s="1" t="s">
        <v>7</v>
      </c>
      <c r="H21" s="129" t="s">
        <v>147</v>
      </c>
      <c r="I21" s="131" t="s">
        <v>156</v>
      </c>
      <c r="J21" s="130" t="s">
        <v>169</v>
      </c>
      <c r="K21" s="80" t="s">
        <v>166</v>
      </c>
      <c r="L21" s="124"/>
      <c r="M21" s="124"/>
      <c r="N21" s="27" t="s">
        <v>146</v>
      </c>
      <c r="O21" s="21" t="s">
        <v>148</v>
      </c>
      <c r="P21" s="127">
        <v>3</v>
      </c>
      <c r="Q21" s="22" t="s">
        <v>170</v>
      </c>
      <c r="R21" s="127" t="s">
        <v>173</v>
      </c>
      <c r="S21" s="127">
        <v>29.3</v>
      </c>
      <c r="T21" s="22">
        <v>1</v>
      </c>
      <c r="U21" s="21">
        <f t="shared" si="0"/>
        <v>87.9</v>
      </c>
      <c r="V21" s="15" t="s">
        <v>7</v>
      </c>
    </row>
    <row r="22" spans="1:22" s="7" customFormat="1" ht="101.25" customHeight="1" x14ac:dyDescent="0.25">
      <c r="B22" s="125" t="s">
        <v>160</v>
      </c>
      <c r="C22" s="126" t="s">
        <v>161</v>
      </c>
      <c r="D22" s="93" t="s">
        <v>162</v>
      </c>
      <c r="E22" s="80" t="s">
        <v>163</v>
      </c>
      <c r="F22" s="128" t="s">
        <v>168</v>
      </c>
      <c r="G22" s="1" t="s">
        <v>7</v>
      </c>
      <c r="H22" s="129" t="s">
        <v>147</v>
      </c>
      <c r="I22" s="131" t="s">
        <v>156</v>
      </c>
      <c r="J22" s="130" t="s">
        <v>169</v>
      </c>
      <c r="K22" s="80" t="s">
        <v>167</v>
      </c>
      <c r="L22" s="124"/>
      <c r="M22" s="124"/>
      <c r="N22" s="27" t="s">
        <v>146</v>
      </c>
      <c r="O22" s="21" t="s">
        <v>148</v>
      </c>
      <c r="P22" s="127">
        <v>2</v>
      </c>
      <c r="Q22" s="22" t="s">
        <v>170</v>
      </c>
      <c r="R22" s="127" t="s">
        <v>174</v>
      </c>
      <c r="S22" s="127">
        <v>302</v>
      </c>
      <c r="T22" s="22">
        <v>1</v>
      </c>
      <c r="U22" s="21">
        <f t="shared" si="0"/>
        <v>604</v>
      </c>
      <c r="V22" s="15" t="s">
        <v>7</v>
      </c>
    </row>
    <row r="23" spans="1:22" s="7" customFormat="1" ht="96.75" customHeight="1" x14ac:dyDescent="0.25">
      <c r="B23" s="125" t="s">
        <v>160</v>
      </c>
      <c r="C23" s="126" t="s">
        <v>161</v>
      </c>
      <c r="D23" s="93" t="s">
        <v>162</v>
      </c>
      <c r="E23" s="80" t="s">
        <v>155</v>
      </c>
      <c r="F23" s="20" t="s">
        <v>168</v>
      </c>
      <c r="G23" s="1" t="s">
        <v>7</v>
      </c>
      <c r="H23" s="21" t="s">
        <v>147</v>
      </c>
      <c r="I23" s="21" t="s">
        <v>156</v>
      </c>
      <c r="J23" s="18" t="s">
        <v>169</v>
      </c>
      <c r="K23" s="18" t="s">
        <v>7</v>
      </c>
      <c r="L23" s="18" t="s">
        <v>7</v>
      </c>
      <c r="M23" s="18" t="s">
        <v>7</v>
      </c>
      <c r="N23" s="27" t="s">
        <v>146</v>
      </c>
      <c r="O23" s="21" t="s">
        <v>7</v>
      </c>
      <c r="P23" s="21" t="s">
        <v>7</v>
      </c>
      <c r="Q23" s="21" t="s">
        <v>7</v>
      </c>
      <c r="R23" s="21" t="s">
        <v>7</v>
      </c>
      <c r="S23" s="21" t="s">
        <v>7</v>
      </c>
      <c r="T23" s="21" t="s">
        <v>7</v>
      </c>
      <c r="U23" s="94">
        <f>U22+U21+U20+U19</f>
        <v>1321.9</v>
      </c>
      <c r="V23" s="15" t="s">
        <v>7</v>
      </c>
    </row>
    <row r="24" spans="1:22" ht="18.75" x14ac:dyDescent="0.25">
      <c r="B24" s="98" t="s">
        <v>77</v>
      </c>
      <c r="C24" s="98"/>
      <c r="D24" s="98"/>
      <c r="E24" s="98"/>
      <c r="F24" s="98"/>
      <c r="G24" s="98"/>
      <c r="H24" s="98"/>
      <c r="I24" s="98"/>
      <c r="U24" s="5"/>
    </row>
    <row r="25" spans="1:22" x14ac:dyDescent="0.25">
      <c r="C25" s="63"/>
      <c r="D25" s="63"/>
      <c r="E25" s="63"/>
      <c r="F25" s="63"/>
      <c r="G25" s="63"/>
      <c r="H25" s="63"/>
      <c r="I25" s="63"/>
    </row>
    <row r="26" spans="1:22" x14ac:dyDescent="0.25">
      <c r="B26" s="63"/>
    </row>
    <row r="27" spans="1:22" s="51" customFormat="1" x14ac:dyDescent="0.25">
      <c r="B27" s="59" t="s">
        <v>46</v>
      </c>
      <c r="C27" s="50"/>
      <c r="D27" s="50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1:22" s="51" customFormat="1" x14ac:dyDescent="0.25">
      <c r="B28" s="53" t="s">
        <v>119</v>
      </c>
      <c r="C28" s="50"/>
      <c r="D28" s="50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spans="1:22" s="51" customFormat="1" x14ac:dyDescent="0.25">
      <c r="B29" s="53" t="s">
        <v>104</v>
      </c>
      <c r="C29" s="50"/>
      <c r="D29" s="50"/>
      <c r="J29" s="52"/>
      <c r="K29" s="52"/>
      <c r="L29" s="52"/>
      <c r="M29" s="52"/>
      <c r="N29" s="52"/>
      <c r="O29" s="52"/>
      <c r="P29" s="52"/>
    </row>
    <row r="30" spans="1:22" s="51" customFormat="1" ht="54" customHeight="1" x14ac:dyDescent="0.25">
      <c r="B30" s="108" t="s">
        <v>43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</row>
    <row r="31" spans="1:22" s="51" customFormat="1" x14ac:dyDescent="0.25">
      <c r="B31" s="110" t="s">
        <v>118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</row>
    <row r="32" spans="1:22" s="51" customFormat="1" x14ac:dyDescent="0.25">
      <c r="B32" s="111" t="s">
        <v>120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</row>
    <row r="33" spans="2:21" s="51" customFormat="1" ht="21" customHeight="1" x14ac:dyDescent="0.25">
      <c r="B33" s="108" t="s">
        <v>143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</row>
    <row r="34" spans="2:21" s="51" customFormat="1" ht="18.75" x14ac:dyDescent="0.25">
      <c r="B34" s="53" t="s">
        <v>76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</row>
    <row r="35" spans="2:21" s="51" customFormat="1" x14ac:dyDescent="0.25">
      <c r="B35" s="53"/>
      <c r="C35" s="108" t="s">
        <v>69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</row>
    <row r="36" spans="2:21" s="51" customFormat="1" x14ac:dyDescent="0.25">
      <c r="B36" s="53"/>
      <c r="C36" s="108" t="s">
        <v>70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</row>
    <row r="37" spans="2:21" s="51" customFormat="1" x14ac:dyDescent="0.25">
      <c r="B37" s="53"/>
      <c r="C37" s="108" t="s">
        <v>71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</row>
    <row r="38" spans="2:21" s="51" customFormat="1" x14ac:dyDescent="0.25">
      <c r="B38" s="53"/>
      <c r="C38" s="108" t="s">
        <v>72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</row>
    <row r="39" spans="2:21" s="51" customFormat="1" x14ac:dyDescent="0.25">
      <c r="B39" s="53"/>
      <c r="C39" s="108" t="s">
        <v>73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</row>
    <row r="40" spans="2:21" s="51" customFormat="1" x14ac:dyDescent="0.25">
      <c r="B40" s="53"/>
      <c r="C40" s="108" t="s">
        <v>74</v>
      </c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</row>
    <row r="41" spans="2:21" s="51" customFormat="1" x14ac:dyDescent="0.25">
      <c r="B41" s="53"/>
      <c r="C41" s="108" t="s">
        <v>75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</row>
    <row r="42" spans="2:21" s="51" customFormat="1" x14ac:dyDescent="0.25">
      <c r="B42" s="111" t="s">
        <v>48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</row>
    <row r="43" spans="2:21" s="51" customFormat="1" ht="36" customHeight="1" x14ac:dyDescent="0.25">
      <c r="B43" s="108" t="s">
        <v>44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</row>
    <row r="44" spans="2:21" s="51" customFormat="1" x14ac:dyDescent="0.25">
      <c r="B44" s="108" t="s">
        <v>45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</row>
    <row r="45" spans="2:21" s="51" customFormat="1" x14ac:dyDescent="0.25">
      <c r="B45" s="108" t="s">
        <v>121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</row>
    <row r="46" spans="2:21" s="51" customFormat="1" x14ac:dyDescent="0.25">
      <c r="B46" s="108" t="s">
        <v>122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</row>
    <row r="47" spans="2:21" s="51" customFormat="1" x14ac:dyDescent="0.25">
      <c r="B47" s="58"/>
      <c r="C47" s="108" t="s">
        <v>82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</row>
    <row r="48" spans="2:21" s="51" customFormat="1" x14ac:dyDescent="0.25">
      <c r="B48" s="58"/>
      <c r="C48" s="108" t="s">
        <v>81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2:21" s="51" customFormat="1" x14ac:dyDescent="0.25">
      <c r="B49" s="58"/>
      <c r="C49" s="108" t="s">
        <v>83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</row>
    <row r="50" spans="2:21" s="51" customFormat="1" x14ac:dyDescent="0.25">
      <c r="B50" s="58"/>
      <c r="C50" s="108" t="s">
        <v>84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</row>
    <row r="51" spans="2:21" s="51" customFormat="1" x14ac:dyDescent="0.25">
      <c r="B51" s="58"/>
      <c r="C51" s="108" t="s">
        <v>85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</row>
    <row r="52" spans="2:21" s="51" customFormat="1" x14ac:dyDescent="0.25">
      <c r="B52" s="58"/>
      <c r="C52" s="108" t="s">
        <v>86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</row>
    <row r="53" spans="2:21" s="51" customFormat="1" x14ac:dyDescent="0.25">
      <c r="B53" s="58"/>
      <c r="C53" s="108" t="s">
        <v>87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</row>
    <row r="54" spans="2:21" s="51" customFormat="1" x14ac:dyDescent="0.25">
      <c r="B54" s="58"/>
      <c r="C54" s="108" t="s">
        <v>92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</row>
    <row r="55" spans="2:21" s="51" customFormat="1" x14ac:dyDescent="0.25">
      <c r="B55" s="58"/>
      <c r="C55" s="108" t="s">
        <v>88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</row>
    <row r="56" spans="2:21" s="51" customFormat="1" x14ac:dyDescent="0.25">
      <c r="B56" s="58"/>
      <c r="C56" s="108" t="s">
        <v>89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</row>
    <row r="57" spans="2:21" s="51" customFormat="1" x14ac:dyDescent="0.25">
      <c r="B57" s="58"/>
      <c r="C57" s="108" t="s">
        <v>90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</row>
    <row r="58" spans="2:21" s="51" customFormat="1" x14ac:dyDescent="0.25">
      <c r="B58" s="58"/>
      <c r="C58" s="108" t="s">
        <v>91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</row>
    <row r="59" spans="2:21" s="51" customFormat="1" x14ac:dyDescent="0.25">
      <c r="B59" s="109" t="s">
        <v>93</v>
      </c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</row>
    <row r="60" spans="2:21" s="51" customFormat="1" x14ac:dyDescent="0.25">
      <c r="B60" s="109" t="s">
        <v>68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</row>
    <row r="61" spans="2:21" s="51" customFormat="1" x14ac:dyDescent="0.25">
      <c r="B61" s="109" t="s">
        <v>123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</row>
    <row r="62" spans="2:21" s="51" customFormat="1" x14ac:dyDescent="0.25">
      <c r="B62" s="109" t="s">
        <v>124</v>
      </c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</row>
    <row r="63" spans="2:21" s="51" customFormat="1" x14ac:dyDescent="0.25">
      <c r="B63" s="109" t="s">
        <v>125</v>
      </c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</row>
    <row r="64" spans="2:21" s="51" customFormat="1" x14ac:dyDescent="0.25">
      <c r="B64" s="109" t="s">
        <v>126</v>
      </c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</row>
    <row r="65" spans="2:21" s="54" customFormat="1" ht="35.25" customHeight="1" x14ac:dyDescent="0.25">
      <c r="B65" s="108" t="s">
        <v>127</v>
      </c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</row>
    <row r="66" spans="2:21" s="51" customFormat="1" ht="34.5" customHeight="1" x14ac:dyDescent="0.25">
      <c r="B66" s="108" t="s">
        <v>128</v>
      </c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</row>
    <row r="67" spans="2:21" s="51" customFormat="1" x14ac:dyDescent="0.25">
      <c r="B67" s="50"/>
      <c r="C67" s="50"/>
      <c r="D67" s="50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</row>
  </sheetData>
  <mergeCells count="51"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honeticPr fontId="61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F21" sqref="F21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99" t="s">
        <v>31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</row>
    <row r="7" spans="2:48" s="2" customFormat="1" x14ac:dyDescent="0.25"/>
    <row r="8" spans="2:48" s="2" customFormat="1" x14ac:dyDescent="0.25">
      <c r="F8" s="6" t="s">
        <v>149</v>
      </c>
      <c r="G8" s="11"/>
      <c r="H8" s="11"/>
      <c r="I8" s="11"/>
      <c r="J8" s="11"/>
      <c r="K8" s="11"/>
      <c r="L8" s="11"/>
    </row>
    <row r="9" spans="2:48" s="2" customFormat="1" x14ac:dyDescent="0.25">
      <c r="F9" s="81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145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8" t="s">
        <v>23</v>
      </c>
      <c r="C16" s="48" t="s">
        <v>13</v>
      </c>
      <c r="D16" s="48" t="s">
        <v>12</v>
      </c>
      <c r="E16" s="48" t="s">
        <v>38</v>
      </c>
      <c r="F16" s="48" t="s">
        <v>1</v>
      </c>
      <c r="G16" s="48" t="s">
        <v>19</v>
      </c>
      <c r="H16" s="48" t="s">
        <v>105</v>
      </c>
      <c r="I16" s="41" t="s">
        <v>28</v>
      </c>
      <c r="J16" s="41" t="s">
        <v>14</v>
      </c>
      <c r="K16" s="41" t="s">
        <v>15</v>
      </c>
      <c r="L16" s="41" t="s">
        <v>32</v>
      </c>
      <c r="M16" s="41" t="s">
        <v>108</v>
      </c>
      <c r="N16" s="41" t="s">
        <v>101</v>
      </c>
      <c r="O16" s="41" t="s">
        <v>24</v>
      </c>
    </row>
    <row r="17" spans="2:16" s="26" customFormat="1" x14ac:dyDescent="0.25">
      <c r="B17" s="49">
        <v>1</v>
      </c>
      <c r="C17" s="41">
        <v>2</v>
      </c>
      <c r="D17" s="41">
        <v>3</v>
      </c>
      <c r="E17" s="41">
        <v>4</v>
      </c>
      <c r="F17" s="49">
        <v>5</v>
      </c>
      <c r="G17" s="49">
        <v>6</v>
      </c>
      <c r="H17" s="49">
        <v>7</v>
      </c>
      <c r="I17" s="49">
        <v>8</v>
      </c>
      <c r="J17" s="49">
        <v>9</v>
      </c>
      <c r="K17" s="49">
        <v>10</v>
      </c>
      <c r="L17" s="49">
        <v>11</v>
      </c>
      <c r="M17" s="49">
        <v>12</v>
      </c>
      <c r="N17" s="49">
        <v>13</v>
      </c>
      <c r="O17" s="49">
        <v>14</v>
      </c>
    </row>
    <row r="18" spans="2:16" ht="141.75" x14ac:dyDescent="0.25">
      <c r="B18" s="125" t="s">
        <v>160</v>
      </c>
      <c r="C18" s="126" t="s">
        <v>161</v>
      </c>
      <c r="D18" s="93" t="s">
        <v>162</v>
      </c>
      <c r="E18" s="18" t="s">
        <v>7</v>
      </c>
      <c r="F18" s="41" t="s">
        <v>7</v>
      </c>
      <c r="G18" s="41" t="s">
        <v>7</v>
      </c>
      <c r="H18" s="41" t="s">
        <v>7</v>
      </c>
      <c r="I18" s="41" t="s">
        <v>7</v>
      </c>
      <c r="J18" s="41" t="s">
        <v>7</v>
      </c>
      <c r="K18" s="41" t="s">
        <v>7</v>
      </c>
      <c r="L18" s="41" t="s">
        <v>7</v>
      </c>
      <c r="M18" s="41" t="s">
        <v>7</v>
      </c>
      <c r="N18" s="41" t="s">
        <v>7</v>
      </c>
      <c r="O18" s="41" t="s">
        <v>7</v>
      </c>
    </row>
    <row r="19" spans="2:16" ht="18.75" x14ac:dyDescent="0.25">
      <c r="B19" s="98" t="s">
        <v>77</v>
      </c>
      <c r="C19" s="98"/>
      <c r="D19" s="98"/>
      <c r="E19" s="98"/>
      <c r="F19" s="98"/>
      <c r="G19" s="98"/>
      <c r="H19" s="98"/>
      <c r="I19" s="98"/>
    </row>
    <row r="20" spans="2:16" x14ac:dyDescent="0.25">
      <c r="B20" s="63"/>
      <c r="C20" s="63"/>
      <c r="D20" s="63"/>
      <c r="E20" s="63"/>
      <c r="F20" s="63"/>
      <c r="G20" s="63"/>
      <c r="H20" s="63"/>
      <c r="I20" s="63"/>
    </row>
    <row r="21" spans="2:16" x14ac:dyDescent="0.25">
      <c r="B21" s="63"/>
      <c r="C21" s="63"/>
      <c r="D21" s="63"/>
      <c r="E21" s="63"/>
      <c r="F21" s="63"/>
      <c r="G21" s="63"/>
      <c r="H21" s="63"/>
      <c r="I21" s="63"/>
    </row>
    <row r="22" spans="2:16" x14ac:dyDescent="0.25">
      <c r="B22" s="59" t="s">
        <v>46</v>
      </c>
    </row>
    <row r="23" spans="2:16" x14ac:dyDescent="0.25">
      <c r="B23" s="53" t="s">
        <v>133</v>
      </c>
    </row>
    <row r="24" spans="2:16" x14ac:dyDescent="0.25">
      <c r="B24" s="111" t="s">
        <v>129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</row>
    <row r="25" spans="2:16" ht="15.75" customHeight="1" x14ac:dyDescent="0.25">
      <c r="C25" s="108" t="s">
        <v>49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55"/>
    </row>
    <row r="26" spans="2:16" ht="31.5" customHeight="1" x14ac:dyDescent="0.25">
      <c r="C26" s="108" t="s">
        <v>50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55"/>
    </row>
    <row r="27" spans="2:16" ht="15.75" customHeight="1" x14ac:dyDescent="0.25">
      <c r="C27" s="108" t="s">
        <v>51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55"/>
    </row>
    <row r="28" spans="2:16" ht="15.75" customHeight="1" x14ac:dyDescent="0.25">
      <c r="C28" s="108" t="s">
        <v>52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55"/>
    </row>
    <row r="29" spans="2:16" x14ac:dyDescent="0.25">
      <c r="C29" s="108" t="s">
        <v>53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56"/>
    </row>
    <row r="30" spans="2:16" x14ac:dyDescent="0.25">
      <c r="C30" s="108" t="s">
        <v>54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56"/>
    </row>
    <row r="31" spans="2:16" x14ac:dyDescent="0.25">
      <c r="C31" s="108" t="s">
        <v>55</v>
      </c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56"/>
    </row>
    <row r="32" spans="2:16" ht="15.75" customHeight="1" x14ac:dyDescent="0.25">
      <c r="C32" s="108" t="s">
        <v>56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55"/>
    </row>
    <row r="33" spans="2:21" ht="15.75" customHeight="1" x14ac:dyDescent="0.25">
      <c r="C33" s="108" t="s">
        <v>57</v>
      </c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55"/>
    </row>
    <row r="34" spans="2:21" x14ac:dyDescent="0.25">
      <c r="C34" s="108" t="s">
        <v>58</v>
      </c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56"/>
    </row>
    <row r="35" spans="2:21" ht="15.75" customHeight="1" x14ac:dyDescent="0.25">
      <c r="C35" s="108" t="s">
        <v>59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55"/>
    </row>
    <row r="36" spans="2:21" ht="60.6" customHeight="1" x14ac:dyDescent="0.25">
      <c r="C36" s="108" t="s">
        <v>60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55"/>
    </row>
    <row r="37" spans="2:21" ht="15.75" customHeight="1" x14ac:dyDescent="0.25">
      <c r="C37" s="108" t="s">
        <v>61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55"/>
    </row>
    <row r="38" spans="2:21" ht="21.75" customHeight="1" x14ac:dyDescent="0.25">
      <c r="B38" s="108" t="s">
        <v>95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</row>
    <row r="39" spans="2:21" ht="55.5" customHeight="1" x14ac:dyDescent="0.25">
      <c r="B39" s="108" t="s">
        <v>107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56"/>
      <c r="P39" s="56"/>
      <c r="Q39" s="56"/>
      <c r="R39" s="56"/>
      <c r="S39" s="56"/>
      <c r="T39" s="56"/>
      <c r="U39" s="56"/>
    </row>
    <row r="40" spans="2:21" ht="20.25" customHeight="1" x14ac:dyDescent="0.25">
      <c r="B40" s="108" t="s">
        <v>130</v>
      </c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56"/>
      <c r="P40" s="56"/>
      <c r="Q40" s="56"/>
      <c r="R40" s="56"/>
      <c r="S40" s="56"/>
      <c r="T40" s="56"/>
      <c r="U40" s="56"/>
    </row>
    <row r="41" spans="2:21" x14ac:dyDescent="0.25">
      <c r="B41" s="108" t="s">
        <v>96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</row>
    <row r="42" spans="2:21" ht="20.25" customHeight="1" x14ac:dyDescent="0.25">
      <c r="B42" s="108" t="s">
        <v>97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</row>
    <row r="43" spans="2:21" x14ac:dyDescent="0.25">
      <c r="B43" s="108" t="s">
        <v>98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</row>
    <row r="44" spans="2:21" x14ac:dyDescent="0.25">
      <c r="B44" s="108" t="s">
        <v>62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</row>
    <row r="45" spans="2:21" ht="31.5" customHeight="1" x14ac:dyDescent="0.25">
      <c r="B45" s="112" t="s">
        <v>109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</row>
    <row r="46" spans="2:21" x14ac:dyDescent="0.25">
      <c r="B46" s="108" t="s">
        <v>63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</row>
    <row r="47" spans="2:21" ht="32.25" customHeight="1" x14ac:dyDescent="0.25">
      <c r="B47" s="108" t="s">
        <v>131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</row>
    <row r="48" spans="2:21" ht="36" customHeight="1" x14ac:dyDescent="0.25">
      <c r="B48" s="108" t="s">
        <v>132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</row>
  </sheetData>
  <mergeCells count="27"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  <mergeCell ref="C32:O32"/>
    <mergeCell ref="C33:O33"/>
    <mergeCell ref="C34:O34"/>
    <mergeCell ref="C35:O35"/>
    <mergeCell ref="C36:O36"/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M73"/>
  <sheetViews>
    <sheetView zoomScale="120" zoomScaleNormal="120" zoomScaleSheetLayoutView="70" workbookViewId="0">
      <selection activeCell="U19" sqref="U19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7" width="12.42578125" style="88" bestFit="1" customWidth="1"/>
  </cols>
  <sheetData>
    <row r="1" spans="2:39" s="2" customFormat="1" ht="15.75" x14ac:dyDescent="0.25">
      <c r="L1" s="5"/>
      <c r="M1" s="5"/>
      <c r="N1" s="5"/>
      <c r="O1" s="5"/>
      <c r="Q1" s="85"/>
    </row>
    <row r="2" spans="2:39" s="2" customFormat="1" ht="15.75" x14ac:dyDescent="0.25">
      <c r="L2" s="5"/>
      <c r="M2" s="5"/>
      <c r="N2" s="5"/>
      <c r="O2" s="5"/>
      <c r="Q2" s="85"/>
    </row>
    <row r="3" spans="2:39" s="2" customFormat="1" ht="15.75" x14ac:dyDescent="0.25">
      <c r="L3" s="5"/>
      <c r="M3" s="5"/>
      <c r="N3" s="5"/>
      <c r="O3" s="5"/>
      <c r="Q3" s="85"/>
    </row>
    <row r="4" spans="2:39" s="2" customFormat="1" ht="18.75" x14ac:dyDescent="0.25">
      <c r="B4" s="99" t="s">
        <v>37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Q4" s="85"/>
    </row>
    <row r="5" spans="2:39" s="2" customFormat="1" ht="15.75" x14ac:dyDescent="0.25">
      <c r="L5" s="5"/>
      <c r="M5" s="5"/>
      <c r="N5" s="5"/>
      <c r="O5" s="5"/>
      <c r="Q5" s="85"/>
    </row>
    <row r="6" spans="2:39" s="2" customFormat="1" ht="18.75" x14ac:dyDescent="0.25"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Q6" s="85"/>
    </row>
    <row r="7" spans="2:39" s="2" customFormat="1" ht="15.75" x14ac:dyDescent="0.25">
      <c r="Q7" s="85"/>
    </row>
    <row r="8" spans="2:39" s="2" customFormat="1" ht="15.75" x14ac:dyDescent="0.25">
      <c r="E8" s="6" t="s">
        <v>158</v>
      </c>
      <c r="F8" s="11"/>
      <c r="G8" s="11"/>
      <c r="H8" s="11"/>
      <c r="I8" s="11"/>
      <c r="J8" s="11"/>
      <c r="K8" s="11"/>
      <c r="L8" s="11"/>
      <c r="Q8" s="85"/>
    </row>
    <row r="9" spans="2:39" s="2" customFormat="1" ht="15.75" x14ac:dyDescent="0.25">
      <c r="E9" s="19" t="s">
        <v>157</v>
      </c>
      <c r="F9" s="19"/>
      <c r="G9" s="19"/>
      <c r="H9" s="19"/>
      <c r="I9" s="19"/>
      <c r="J9" s="19"/>
      <c r="K9" s="19"/>
      <c r="L9" s="19"/>
      <c r="Q9" s="85"/>
    </row>
    <row r="10" spans="2:39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5"/>
    </row>
    <row r="11" spans="2:39" s="2" customFormat="1" ht="15.75" x14ac:dyDescent="0.25">
      <c r="E11" s="6" t="s">
        <v>159</v>
      </c>
      <c r="Q11" s="85"/>
    </row>
    <row r="12" spans="2:39" s="25" customFormat="1" ht="15.75" x14ac:dyDescent="0.25">
      <c r="Q12" s="85"/>
    </row>
    <row r="13" spans="2:39" s="25" customFormat="1" ht="15.75" x14ac:dyDescent="0.25">
      <c r="Q13" s="85"/>
    </row>
    <row r="14" spans="2:39" s="25" customFormat="1" ht="15.75" x14ac:dyDescent="0.25">
      <c r="Q14" s="85"/>
    </row>
    <row r="15" spans="2:39" s="25" customFormat="1" ht="15.75" x14ac:dyDescent="0.25">
      <c r="E15" s="6"/>
      <c r="Q15" s="83"/>
    </row>
    <row r="16" spans="2:39" s="6" customFormat="1" ht="44.25" customHeight="1" x14ac:dyDescent="0.25">
      <c r="B16" s="95" t="s">
        <v>23</v>
      </c>
      <c r="C16" s="95" t="s">
        <v>13</v>
      </c>
      <c r="D16" s="95" t="s">
        <v>12</v>
      </c>
      <c r="E16" s="95" t="s">
        <v>139</v>
      </c>
      <c r="F16" s="95" t="s">
        <v>140</v>
      </c>
      <c r="G16" s="95" t="s">
        <v>36</v>
      </c>
      <c r="H16" s="95"/>
      <c r="I16" s="95"/>
      <c r="J16" s="95"/>
      <c r="K16" s="95"/>
      <c r="L16" s="95" t="s">
        <v>141</v>
      </c>
      <c r="M16" s="95" t="s">
        <v>102</v>
      </c>
      <c r="N16" s="113" t="s">
        <v>35</v>
      </c>
      <c r="O16" s="113" t="s">
        <v>103</v>
      </c>
      <c r="P16" s="113" t="s">
        <v>34</v>
      </c>
      <c r="Q16" s="114" t="s">
        <v>151</v>
      </c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1:17" s="37" customFormat="1" ht="121.5" customHeight="1" x14ac:dyDescent="0.25">
      <c r="A17" s="39"/>
      <c r="B17" s="95"/>
      <c r="C17" s="95"/>
      <c r="D17" s="95"/>
      <c r="E17" s="95"/>
      <c r="F17" s="95"/>
      <c r="G17" s="42" t="s">
        <v>39</v>
      </c>
      <c r="H17" s="42" t="s">
        <v>150</v>
      </c>
      <c r="I17" s="42" t="s">
        <v>41</v>
      </c>
      <c r="J17" s="22" t="s">
        <v>33</v>
      </c>
      <c r="K17" s="42" t="s">
        <v>142</v>
      </c>
      <c r="L17" s="95"/>
      <c r="M17" s="95"/>
      <c r="N17" s="113"/>
      <c r="O17" s="113"/>
      <c r="P17" s="113"/>
      <c r="Q17" s="115"/>
    </row>
    <row r="18" spans="1:17" s="37" customFormat="1" ht="15.75" x14ac:dyDescent="0.25">
      <c r="A18" s="39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3" t="s">
        <v>40</v>
      </c>
    </row>
    <row r="19" spans="1:17" s="37" customFormat="1" ht="141.75" x14ac:dyDescent="0.25">
      <c r="A19" s="38"/>
      <c r="B19" s="125" t="s">
        <v>160</v>
      </c>
      <c r="C19" s="126" t="s">
        <v>161</v>
      </c>
      <c r="D19" s="93" t="s">
        <v>162</v>
      </c>
      <c r="E19" s="36">
        <v>2026</v>
      </c>
      <c r="F19" s="36">
        <v>2026</v>
      </c>
      <c r="G19" s="35">
        <v>1.321</v>
      </c>
      <c r="H19" s="35">
        <v>1.59</v>
      </c>
      <c r="I19" s="35">
        <v>1.59</v>
      </c>
      <c r="J19" s="34" t="s">
        <v>7</v>
      </c>
      <c r="K19" s="35">
        <v>1.59</v>
      </c>
      <c r="L19" s="35">
        <v>1.59</v>
      </c>
      <c r="M19" s="82">
        <f>K19-L19</f>
        <v>0</v>
      </c>
      <c r="N19" s="35" t="s">
        <v>7</v>
      </c>
      <c r="O19" s="34" t="s">
        <v>7</v>
      </c>
      <c r="P19" s="35">
        <v>1.59</v>
      </c>
      <c r="Q19" s="89">
        <v>1.59</v>
      </c>
    </row>
    <row r="20" spans="1:17" s="30" customFormat="1" ht="15" customHeight="1" x14ac:dyDescent="0.2">
      <c r="B20" s="44"/>
      <c r="C20" s="45"/>
      <c r="D20" s="46"/>
      <c r="E20" s="47"/>
      <c r="F20" s="44"/>
      <c r="G20" s="45"/>
      <c r="H20" s="45"/>
      <c r="I20" s="45"/>
      <c r="J20" s="44"/>
      <c r="K20" s="44"/>
      <c r="L20" s="44"/>
      <c r="M20" s="44"/>
      <c r="N20" s="44"/>
      <c r="O20" s="44"/>
      <c r="P20" s="44"/>
      <c r="Q20" s="84"/>
    </row>
    <row r="21" spans="1:17" s="61" customFormat="1" ht="15.75" customHeight="1" x14ac:dyDescent="0.25">
      <c r="B21" s="118" t="s">
        <v>78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</row>
    <row r="22" spans="1:17" s="61" customFormat="1" ht="15.75" x14ac:dyDescent="0.25">
      <c r="B22" s="117" t="s">
        <v>79</v>
      </c>
      <c r="C22" s="117"/>
      <c r="D22" s="117"/>
      <c r="E22" s="117"/>
      <c r="F22" s="117"/>
      <c r="G22" s="117"/>
      <c r="H22" s="117"/>
      <c r="I22" s="117"/>
      <c r="J22" s="62"/>
      <c r="K22" s="62"/>
      <c r="L22" s="62"/>
      <c r="M22" s="62"/>
      <c r="Q22" s="86"/>
    </row>
    <row r="23" spans="1:17" s="61" customFormat="1" ht="33.75" customHeight="1" x14ac:dyDescent="0.25">
      <c r="B23" s="117" t="s">
        <v>80</v>
      </c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</row>
    <row r="24" spans="1:17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87"/>
    </row>
    <row r="25" spans="1:17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87"/>
    </row>
    <row r="26" spans="1:17" s="30" customFormat="1" ht="15.75" x14ac:dyDescent="0.25">
      <c r="B26" s="59" t="s">
        <v>46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87"/>
    </row>
    <row r="27" spans="1:17" s="30" customFormat="1" ht="15.75" x14ac:dyDescent="0.2">
      <c r="B27" s="111" t="s">
        <v>138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</row>
    <row r="28" spans="1:17" s="57" customFormat="1" ht="33.75" customHeight="1" x14ac:dyDescent="0.25">
      <c r="B28" s="108" t="s">
        <v>99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</row>
    <row r="29" spans="1:17" s="57" customFormat="1" ht="15.75" x14ac:dyDescent="0.25">
      <c r="B29" s="108" t="s">
        <v>135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</row>
    <row r="30" spans="1:17" s="57" customFormat="1" ht="36" customHeight="1" x14ac:dyDescent="0.25">
      <c r="B30" s="116" t="s">
        <v>117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</row>
    <row r="31" spans="1:17" s="57" customFormat="1" ht="38.25" customHeight="1" x14ac:dyDescent="0.25">
      <c r="B31" s="108" t="s">
        <v>134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</row>
    <row r="32" spans="1:17" s="57" customFormat="1" ht="19.5" customHeight="1" x14ac:dyDescent="0.25">
      <c r="B32" s="108" t="s">
        <v>64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</row>
    <row r="33" spans="2:17" s="57" customFormat="1" ht="37.9" customHeight="1" x14ac:dyDescent="0.25">
      <c r="B33" s="108" t="s">
        <v>137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</row>
    <row r="34" spans="2:17" s="57" customFormat="1" ht="15.75" x14ac:dyDescent="0.25">
      <c r="B34" s="108" t="s">
        <v>136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</row>
    <row r="35" spans="2:17" s="57" customFormat="1" ht="35.25" customHeight="1" x14ac:dyDescent="0.25">
      <c r="B35" s="108" t="s">
        <v>65</v>
      </c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</row>
    <row r="36" spans="2:17" s="57" customFormat="1" ht="21" customHeight="1" x14ac:dyDescent="0.25">
      <c r="B36" s="108" t="s">
        <v>66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</row>
    <row r="37" spans="2:17" s="57" customFormat="1" ht="21" customHeight="1" x14ac:dyDescent="0.25">
      <c r="B37" s="108" t="s">
        <v>116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</row>
    <row r="38" spans="2:17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87"/>
    </row>
    <row r="39" spans="2:17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87"/>
    </row>
    <row r="40" spans="2:17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87"/>
    </row>
    <row r="41" spans="2:17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87"/>
    </row>
    <row r="42" spans="2:17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87"/>
    </row>
    <row r="43" spans="2:17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87"/>
    </row>
    <row r="44" spans="2:17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87"/>
    </row>
    <row r="45" spans="2:17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87"/>
    </row>
    <row r="46" spans="2:17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87"/>
    </row>
    <row r="47" spans="2:17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87"/>
    </row>
    <row r="48" spans="2:17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87"/>
    </row>
    <row r="49" spans="3:17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87"/>
    </row>
    <row r="50" spans="3:17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87"/>
    </row>
    <row r="51" spans="3:17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87"/>
    </row>
    <row r="52" spans="3:17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87"/>
    </row>
    <row r="53" spans="3:17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87"/>
    </row>
    <row r="54" spans="3:17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87"/>
    </row>
    <row r="55" spans="3:17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87"/>
    </row>
    <row r="56" spans="3:17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87"/>
    </row>
    <row r="57" spans="3:17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87"/>
    </row>
    <row r="58" spans="3:17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87"/>
    </row>
    <row r="59" spans="3:17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87"/>
    </row>
    <row r="60" spans="3:17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87"/>
    </row>
    <row r="61" spans="3:17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87"/>
    </row>
    <row r="62" spans="3:17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87"/>
    </row>
    <row r="63" spans="3:17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87"/>
    </row>
    <row r="64" spans="3:17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87"/>
    </row>
    <row r="65" spans="3:17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87"/>
    </row>
    <row r="66" spans="3:17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87"/>
    </row>
    <row r="67" spans="3:17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87"/>
    </row>
    <row r="68" spans="3:17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87"/>
    </row>
    <row r="69" spans="3:17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87"/>
    </row>
    <row r="70" spans="3:17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87"/>
    </row>
    <row r="71" spans="3:17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87"/>
    </row>
    <row r="72" spans="3:17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87"/>
    </row>
    <row r="73" spans="3:17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87"/>
    </row>
  </sheetData>
  <mergeCells count="28">
    <mergeCell ref="Q16:Q17"/>
    <mergeCell ref="B28:Q28"/>
    <mergeCell ref="B31:Q31"/>
    <mergeCell ref="B29:Q29"/>
    <mergeCell ref="B30:Q30"/>
    <mergeCell ref="B22:I22"/>
    <mergeCell ref="P16:P17"/>
    <mergeCell ref="B21:Q21"/>
    <mergeCell ref="B23:Q23"/>
    <mergeCell ref="B27:Q27"/>
    <mergeCell ref="B37:Q37"/>
    <mergeCell ref="B36:Q36"/>
    <mergeCell ref="B32:Q32"/>
    <mergeCell ref="B33:Q33"/>
    <mergeCell ref="B34:Q34"/>
    <mergeCell ref="B35:Q35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B21" sqref="B21:J21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4" t="s">
        <v>110</v>
      </c>
    </row>
    <row r="5" spans="2:12" ht="18.75" x14ac:dyDescent="0.3">
      <c r="B5" s="64"/>
    </row>
    <row r="6" spans="2:12" ht="18.75" x14ac:dyDescent="0.3">
      <c r="B6" s="64"/>
    </row>
    <row r="7" spans="2:12" ht="15.75" x14ac:dyDescent="0.25">
      <c r="B7" s="6" t="s">
        <v>152</v>
      </c>
      <c r="C7" s="11"/>
      <c r="D7" s="11"/>
      <c r="E7" s="11"/>
      <c r="F7" s="65"/>
      <c r="G7" s="65"/>
      <c r="H7" s="65"/>
      <c r="I7" s="65"/>
      <c r="J7" s="65"/>
    </row>
    <row r="8" spans="2:12" x14ac:dyDescent="0.25">
      <c r="B8" s="19" t="s">
        <v>10</v>
      </c>
      <c r="C8" s="19"/>
      <c r="D8" s="78"/>
      <c r="E8" s="78"/>
      <c r="F8" s="90"/>
      <c r="G8" s="90"/>
      <c r="H8" s="90"/>
      <c r="I8" s="90"/>
      <c r="J8" s="65"/>
    </row>
    <row r="9" spans="2:12" x14ac:dyDescent="0.25">
      <c r="B9" s="65"/>
      <c r="C9" s="65"/>
      <c r="D9" s="65"/>
      <c r="E9" s="65"/>
      <c r="F9" s="65"/>
      <c r="G9" s="65"/>
      <c r="H9" s="65"/>
      <c r="I9" s="65"/>
      <c r="J9" s="65"/>
    </row>
    <row r="10" spans="2:12" ht="15.75" x14ac:dyDescent="0.25">
      <c r="B10" s="66" t="s">
        <v>153</v>
      </c>
      <c r="C10" s="65"/>
      <c r="D10" s="65"/>
      <c r="E10" s="65"/>
      <c r="F10" s="65"/>
      <c r="G10" s="65"/>
      <c r="H10" s="65"/>
      <c r="I10" s="65"/>
      <c r="J10" s="65"/>
    </row>
    <row r="11" spans="2:12" x14ac:dyDescent="0.25">
      <c r="B11" s="65"/>
      <c r="C11" s="65"/>
      <c r="D11" s="65"/>
      <c r="E11" s="65"/>
      <c r="F11" s="65"/>
      <c r="G11" s="65"/>
      <c r="H11" s="65"/>
      <c r="I11" s="65"/>
      <c r="J11" s="65"/>
    </row>
    <row r="12" spans="2:12" x14ac:dyDescent="0.25">
      <c r="B12" s="65"/>
      <c r="C12" s="65"/>
      <c r="D12" s="65"/>
      <c r="E12" s="65"/>
      <c r="F12" s="65"/>
      <c r="G12" s="65"/>
      <c r="H12" s="65"/>
      <c r="I12" s="65"/>
      <c r="J12" s="65"/>
    </row>
    <row r="13" spans="2:12" x14ac:dyDescent="0.25">
      <c r="B13" s="65"/>
      <c r="C13" s="65"/>
      <c r="D13" s="65"/>
      <c r="E13" s="65"/>
      <c r="F13" s="65"/>
      <c r="G13" s="65"/>
      <c r="H13" s="65"/>
      <c r="I13" s="65"/>
      <c r="J13" s="65"/>
    </row>
    <row r="14" spans="2:12" x14ac:dyDescent="0.25">
      <c r="B14" s="65"/>
      <c r="C14" s="65"/>
      <c r="D14" s="65"/>
      <c r="E14" s="65"/>
      <c r="F14" s="65"/>
      <c r="G14" s="65"/>
      <c r="H14" s="65"/>
      <c r="I14" s="65"/>
      <c r="J14" s="65"/>
    </row>
    <row r="15" spans="2:12" ht="15" customHeight="1" x14ac:dyDescent="0.25">
      <c r="B15" s="119" t="s">
        <v>1</v>
      </c>
      <c r="C15" s="121" t="s">
        <v>111</v>
      </c>
      <c r="D15" s="122"/>
      <c r="E15" s="122"/>
      <c r="F15" s="122"/>
      <c r="G15" s="122"/>
      <c r="H15" s="122"/>
      <c r="I15" s="123"/>
      <c r="J15" s="66"/>
      <c r="K15" s="75"/>
      <c r="L15" s="75"/>
    </row>
    <row r="16" spans="2:12" ht="15.75" x14ac:dyDescent="0.25">
      <c r="B16" s="119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1" t="s">
        <v>154</v>
      </c>
      <c r="J16" s="66"/>
      <c r="K16" s="75"/>
      <c r="L16" s="75"/>
    </row>
    <row r="17" spans="2:23" ht="15.75" x14ac:dyDescent="0.25">
      <c r="B17" s="72" t="s">
        <v>112</v>
      </c>
      <c r="C17" s="92">
        <v>107.2</v>
      </c>
      <c r="D17" s="92">
        <v>105.8</v>
      </c>
      <c r="E17" s="92">
        <v>104.3</v>
      </c>
      <c r="F17" s="92">
        <v>104</v>
      </c>
      <c r="G17" s="92">
        <v>104</v>
      </c>
      <c r="H17" s="92">
        <v>104</v>
      </c>
      <c r="I17" s="92">
        <v>104</v>
      </c>
      <c r="J17" s="66"/>
      <c r="K17" s="75"/>
      <c r="L17" s="75"/>
    </row>
    <row r="18" spans="2:23" ht="15.75" x14ac:dyDescent="0.25">
      <c r="B18" s="73"/>
      <c r="C18" s="40"/>
      <c r="D18" s="40"/>
      <c r="E18" s="40"/>
      <c r="F18" s="40"/>
      <c r="G18" s="40"/>
      <c r="H18" s="40"/>
      <c r="I18" s="66"/>
      <c r="J18" s="66"/>
      <c r="K18" s="75"/>
      <c r="L18" s="75"/>
    </row>
    <row r="19" spans="2:23" ht="15.75" x14ac:dyDescent="0.25">
      <c r="B19" s="74" t="s">
        <v>46</v>
      </c>
      <c r="C19" s="66"/>
      <c r="D19" s="66"/>
      <c r="E19" s="66"/>
      <c r="F19" s="66"/>
      <c r="G19" s="66"/>
      <c r="H19" s="66"/>
      <c r="I19" s="66"/>
      <c r="J19" s="66"/>
      <c r="K19" s="75"/>
      <c r="L19" s="75"/>
    </row>
    <row r="20" spans="2:23" s="71" customFormat="1" ht="60.75" customHeight="1" x14ac:dyDescent="0.25">
      <c r="B20" s="120" t="s">
        <v>113</v>
      </c>
      <c r="C20" s="120"/>
      <c r="D20" s="120"/>
      <c r="E20" s="120"/>
      <c r="F20" s="120"/>
      <c r="G20" s="120"/>
      <c r="H20" s="120"/>
      <c r="I20" s="120"/>
      <c r="J20" s="120"/>
      <c r="K20" s="70"/>
      <c r="L20" s="70"/>
      <c r="M20" s="70"/>
      <c r="N20" s="70"/>
      <c r="R20" s="70"/>
      <c r="S20" s="70"/>
      <c r="T20" s="70"/>
      <c r="U20" s="70"/>
      <c r="V20" s="70"/>
      <c r="W20" s="70"/>
    </row>
    <row r="21" spans="2:23" s="71" customFormat="1" ht="40.5" customHeight="1" x14ac:dyDescent="0.25">
      <c r="B21" s="120" t="s">
        <v>114</v>
      </c>
      <c r="C21" s="120"/>
      <c r="D21" s="120"/>
      <c r="E21" s="120"/>
      <c r="F21" s="120"/>
      <c r="G21" s="120"/>
      <c r="H21" s="120"/>
      <c r="I21" s="120"/>
      <c r="J21" s="120"/>
      <c r="K21" s="70"/>
      <c r="L21" s="70"/>
      <c r="M21" s="70"/>
      <c r="N21" s="70"/>
      <c r="R21" s="70"/>
      <c r="S21" s="70"/>
      <c r="T21" s="70"/>
      <c r="U21" s="70"/>
      <c r="V21" s="70"/>
      <c r="W21" s="70"/>
    </row>
    <row r="22" spans="2:23" s="68" customFormat="1" ht="207.75" customHeight="1" x14ac:dyDescent="0.25">
      <c r="B22" s="108" t="s">
        <v>115</v>
      </c>
      <c r="C22" s="108"/>
      <c r="D22" s="108"/>
      <c r="E22" s="108"/>
      <c r="F22" s="108"/>
      <c r="G22" s="108"/>
      <c r="H22" s="108"/>
      <c r="I22" s="108"/>
      <c r="J22" s="108"/>
      <c r="K22" s="76"/>
      <c r="L22" s="76"/>
    </row>
    <row r="23" spans="2:23" s="68" customFormat="1" x14ac:dyDescent="0.25">
      <c r="B23" s="69"/>
      <c r="C23" s="69"/>
      <c r="D23" s="69"/>
      <c r="E23" s="69"/>
      <c r="F23" s="69"/>
      <c r="G23" s="69"/>
      <c r="H23" s="69"/>
      <c r="I23" s="69"/>
      <c r="J23" s="69"/>
    </row>
    <row r="24" spans="2:23" s="68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0"/>
      <c r="D38" s="40"/>
      <c r="E38" s="40"/>
      <c r="F38" s="40"/>
      <c r="G38" s="40"/>
    </row>
    <row r="39" spans="3:7" ht="15.75" x14ac:dyDescent="0.25">
      <c r="C39" s="7"/>
      <c r="D39" s="7"/>
      <c r="E39" s="67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2025-07-02T05:29:10Z</dcterms:modified>
</cp:coreProperties>
</file>